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<sst xmlns="http://schemas.openxmlformats.org/spreadsheetml/2006/main" count="54" uniqueCount="49">
  <si>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</si>
  <si>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</si>
  <si>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</si>
  <si>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</si>
  <si>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</si>
  <si>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</si>
  <si>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</si>
  <si>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</si>
  <si>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</si>
  <si>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</si>
  <si>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</si>
  <si>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</si>
  <si>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</si>
  <si>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陈佳颖</t>
  </si>
  <si>
    <t>徐颖慧</t>
  </si>
  <si>
    <t>周涛</t>
  </si>
  <si>
    <t>董芮</t>
  </si>
  <si>
    <t>韩雪</t>
  </si>
  <si>
    <t>刘艾</t>
  </si>
  <si>
    <t>张艺朦</t>
  </si>
  <si>
    <t>雷玲怡</t>
  </si>
  <si>
    <t>陈一心</t>
  </si>
  <si>
    <t>王慧琳</t>
  </si>
  <si>
    <t>陈沐惠</t>
  </si>
  <si>
    <t>余艳玲</t>
  </si>
  <si>
    <t>赵锦莹</t>
  </si>
  <si>
    <t>陈婷宣</t>
  </si>
  <si>
    <t>徐丽红</t>
  </si>
  <si>
    <t>姚滢莹</t>
  </si>
  <si>
    <t>胡林煊</t>
  </si>
  <si>
    <t>苏心平</t>
  </si>
  <si>
    <t>朱芮</t>
  </si>
  <si>
    <t>周天翔</t>
  </si>
  <si>
    <t>林晨馨</t>
  </si>
  <si>
    <t>朱俊伟</t>
  </si>
  <si>
    <t>李阳</t>
  </si>
  <si>
    <t>罗依婷</t>
  </si>
  <si>
    <t>晋舒芯</t>
  </si>
  <si>
    <t>杜伊蕊</t>
  </si>
  <si>
    <t>罗薇</t>
  </si>
  <si>
    <t>叶芝瑄</t>
  </si>
  <si>
    <t>黄昕宇</t>
  </si>
  <si>
    <t>张艺凡</t>
  </si>
  <si>
    <t>田万青</t>
  </si>
  <si>
    <t>杨萍</t>
  </si>
  <si>
    <t>周洋豪</t>
  </si>
  <si>
    <t>褚茜燕</t>
  </si>
  <si>
    <t>魏铼</t>
  </si>
  <si>
    <t>杨桢浩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</si>
</sst>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zoomScale="71" zoomScaleNormal="71" workbookViewId="0">
      <selection activeCell="O29" sqref="O29"/>
    </sheetView>
  </sheetViews>
  <sheetFormatPr defaultColWidth="9" defaultRowHeight="15.3"/>
  <cols>
    <col min="1" max="6" width="14.5575221238938" style="1" customWidth="1"/>
    <col min="7" max="7" width="14.5575221238938" style="2" customWidth="1"/>
    <col min="8" max="9" width="14.5575221238938" style="1" customWidth="1"/>
    <col min="10" max="10" width="14.5575221238938" style="2" customWidth="1"/>
    <col min="11" max="11" width="14.5575221238938" style="1" customWidth="1"/>
    <col min="12" max="12" width="14.5575221238938" style="2" customWidth="1"/>
    <col min="13" max="14" width="14.5575221238938" style="1" customWidth="1"/>
    <col min="15" max="15" width="10.4424778761062" style="1" customWidth="1"/>
    <col min="16" max="16384" width="9" style="3"/>
  </cols>
  <sheetData>
    <row r="1" spans="1:15">
      <c r="A1" s="4"/>
      <c r="B1" s="4"/>
      <c r="C1" s="4"/>
      <c r="D1" s="5" t="s">
        <v>0</v>
      </c>
      <c r="E1" s="5"/>
      <c r="F1" s="5"/>
      <c r="G1" s="5"/>
      <c r="H1" s="5"/>
      <c r="I1" s="6" t="s">
        <v>1</v>
      </c>
      <c r="J1" s="6"/>
      <c r="K1" s="6"/>
      <c r="L1" s="6"/>
      <c r="M1" s="6"/>
      <c r="N1" s="7" t="s">
        <v>2</v>
      </c>
      <c r="O1" s="8"/>
    </row>
    <row r="2" spans="1:1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9" t="s">
        <v>9</v>
      </c>
      <c r="H2" s="4" t="s">
        <v>10</v>
      </c>
      <c r="I2" s="4" t="s">
        <v>6</v>
      </c>
      <c r="J2" s="9" t="s">
        <v>7</v>
      </c>
      <c r="K2" s="4" t="s">
        <v>8</v>
      </c>
      <c r="L2" s="9" t="s">
        <v>9</v>
      </c>
      <c r="M2" s="4" t="s">
        <v>10</v>
      </c>
      <c r="N2" s="4" t="s">
        <v>11</v>
      </c>
      <c r="O2" s="4" t="s">
        <v>12</v>
      </c>
    </row>
    <row r="3" spans="1:15">
      <c r="A3" s="4">
        <v>1</v>
      </c>
      <c r="B3" s="4" t="s">
        <v>13</v>
      </c>
      <c r="C3" s="4">
        <v>22219107614</v>
      </c>
      <c r="D3" s="10">
        <v>95.0740740740741</v>
      </c>
      <c r="E3" s="10">
        <v>93.322966507177</v>
      </c>
      <c r="F3" s="10">
        <v>100</v>
      </c>
      <c r="G3" s="9">
        <f>(D3*1.1+E3*1.2+F3*1.3)/3.6</f>
        <v>96.2691781361372</v>
      </c>
      <c r="H3" s="4">
        <f>RANK(G3,$G$3:$G$38)</f>
        <v>1</v>
      </c>
      <c r="I3" s="10">
        <v>91.9264444444444</v>
      </c>
      <c r="J3" s="9">
        <v>94.7937799043062</v>
      </c>
      <c r="K3" s="10">
        <v>99.585</v>
      </c>
      <c r="L3" s="9">
        <f>SUM(I3:K3)/3</f>
        <v>95.4350747829169</v>
      </c>
      <c r="M3" s="4">
        <f>RANK(L3,$L$3:$L$38)</f>
        <v>1</v>
      </c>
      <c r="N3" s="4">
        <f>(H3+M3)/2</f>
        <v>1</v>
      </c>
      <c r="O3" s="4">
        <v>1</v>
      </c>
    </row>
    <row r="4" spans="1:15">
      <c r="A4" s="4">
        <v>2</v>
      </c>
      <c r="B4" s="4" t="s">
        <v>14</v>
      </c>
      <c r="C4" s="4">
        <v>22219107416</v>
      </c>
      <c r="D4" s="10">
        <v>98.4025974025974</v>
      </c>
      <c r="E4" s="10">
        <v>95.8545232273839</v>
      </c>
      <c r="F4" s="10">
        <v>91.0344827586207</v>
      </c>
      <c r="G4" s="9">
        <f>(D4*1.1+E4*1.2+F4*1.3)/3.6</f>
        <v>94.8925312783124</v>
      </c>
      <c r="H4" s="4">
        <f>RANK(G4,$G$3:$G$38)</f>
        <v>3</v>
      </c>
      <c r="I4" s="10">
        <v>100.164058441558</v>
      </c>
      <c r="J4" s="9">
        <v>90.2567139364303</v>
      </c>
      <c r="K4" s="10">
        <v>86.8596896551724</v>
      </c>
      <c r="L4" s="9">
        <f>SUM(I4:K4)/3</f>
        <v>92.4268206777204</v>
      </c>
      <c r="M4" s="4">
        <f>RANK(L4,$L$3:$L$38)</f>
        <v>2</v>
      </c>
      <c r="N4" s="4">
        <f>(H4+M4)/2</f>
        <v>2.5</v>
      </c>
      <c r="O4" s="4">
        <v>2</v>
      </c>
    </row>
    <row r="5" spans="1:15">
      <c r="A5" s="4">
        <v>3</v>
      </c>
      <c r="B5" s="4" t="s">
        <v>15</v>
      </c>
      <c r="C5" s="4">
        <v>22219107322</v>
      </c>
      <c r="D5" s="10">
        <v>97.3262032085562</v>
      </c>
      <c r="E5" s="10">
        <v>97.5976253298153</v>
      </c>
      <c r="F5" s="10">
        <v>93.183908045977</v>
      </c>
      <c r="G5" s="9">
        <f>(D5*1.1+E5*1.2+F5*1.3)/3.6</f>
        <v>95.9208484402667</v>
      </c>
      <c r="H5" s="4">
        <f>RANK(G5,$G$3:$G$38)</f>
        <v>2</v>
      </c>
      <c r="I5" s="10">
        <v>88.0762219251337</v>
      </c>
      <c r="J5" s="9">
        <v>88.8410751978892</v>
      </c>
      <c r="K5" s="10">
        <v>86.1678448275862</v>
      </c>
      <c r="L5" s="9">
        <f>SUM(I5:K5)/3</f>
        <v>87.6950473168697</v>
      </c>
      <c r="M5" s="4">
        <f>RANK(L5,$L$3:$L$38)</f>
        <v>5</v>
      </c>
      <c r="N5" s="4">
        <f>(H5+M5)/2</f>
        <v>3.5</v>
      </c>
      <c r="O5" s="4">
        <v>3</v>
      </c>
    </row>
    <row r="6" spans="1:15">
      <c r="A6" s="4">
        <v>4</v>
      </c>
      <c r="B6" s="4" t="s">
        <v>16</v>
      </c>
      <c r="C6" s="4">
        <v>22219107107</v>
      </c>
      <c r="D6" s="10">
        <v>96.5112219451372</v>
      </c>
      <c r="E6" s="10">
        <v>94.6078431372549</v>
      </c>
      <c r="F6" s="10">
        <v>88.5057471264368</v>
      </c>
      <c r="G6" s="9">
        <f>(D6*1.1+E6*1.2+F6*1.3)/3.6</f>
        <v>92.9858964357568</v>
      </c>
      <c r="H6" s="4">
        <f>RANK(G6,$G$3:$G$38)</f>
        <v>5</v>
      </c>
      <c r="I6" s="10">
        <v>97.2107331670823</v>
      </c>
      <c r="J6" s="9">
        <v>87.9487058823529</v>
      </c>
      <c r="K6" s="10">
        <v>83.4434482758621</v>
      </c>
      <c r="L6" s="9">
        <f>SUM(I6:K6)/3</f>
        <v>89.5342957750991</v>
      </c>
      <c r="M6" s="4">
        <f>RANK(L6,$L$3:$L$38)</f>
        <v>3</v>
      </c>
      <c r="N6" s="4">
        <f>(H6+M6)/2</f>
        <v>4</v>
      </c>
      <c r="O6" s="4">
        <v>4</v>
      </c>
    </row>
    <row r="7" spans="1:15">
      <c r="A7" s="4">
        <v>5</v>
      </c>
      <c r="B7" s="4" t="s">
        <v>17</v>
      </c>
      <c r="C7" s="4">
        <v>22219107211</v>
      </c>
      <c r="D7" s="10">
        <v>91.1801007556675</v>
      </c>
      <c r="E7" s="10">
        <v>92.4019607843137</v>
      </c>
      <c r="F7" s="10">
        <v>93.183908045977</v>
      </c>
      <c r="G7" s="9">
        <f>(D7*1.1+E7*1.2+F7*1.3)/3.6</f>
        <v>92.3109845089391</v>
      </c>
      <c r="H7" s="4">
        <f>RANK(G7,$G$3:$G$38)</f>
        <v>6</v>
      </c>
      <c r="I7" s="10">
        <v>90.8270604534005</v>
      </c>
      <c r="J7" s="9">
        <v>87.4041764705882</v>
      </c>
      <c r="K7" s="10">
        <v>87.5353448275862</v>
      </c>
      <c r="L7" s="9">
        <f>SUM(I7:K7)/3</f>
        <v>88.5888605838583</v>
      </c>
      <c r="M7" s="4">
        <f>RANK(L7,$L$3:$L$38)</f>
        <v>4</v>
      </c>
      <c r="N7" s="4">
        <f>(H7+M7)/2</f>
        <v>5</v>
      </c>
      <c r="O7" s="4">
        <v>5</v>
      </c>
    </row>
    <row r="8" spans="1:15">
      <c r="A8" s="4">
        <v>6</v>
      </c>
      <c r="B8" s="4" t="s">
        <v>18</v>
      </c>
      <c r="C8" s="4">
        <v>22219107324</v>
      </c>
      <c r="D8" s="10">
        <v>96.524064171123</v>
      </c>
      <c r="E8" s="10">
        <v>98.1530343007916</v>
      </c>
      <c r="F8" s="10">
        <v>87.816091954023</v>
      </c>
      <c r="G8" s="9">
        <f>(D8*1.1+E8*1.2+F8*1.3)/3.6</f>
        <v>93.9225086915042</v>
      </c>
      <c r="H8" s="4">
        <f>RANK(G8,$G$3:$G$38)</f>
        <v>4</v>
      </c>
      <c r="I8" s="10">
        <v>88.3449385026738</v>
      </c>
      <c r="J8" s="9">
        <v>88.8518205804749</v>
      </c>
      <c r="K8" s="10">
        <v>82.6651551724138</v>
      </c>
      <c r="L8" s="9">
        <f>SUM(I8:K8)/3</f>
        <v>86.6206380851875</v>
      </c>
      <c r="M8" s="4">
        <f>RANK(L8,$L$3:$L$38)</f>
        <v>8</v>
      </c>
      <c r="N8" s="4">
        <f>(H8+M8)/2</f>
        <v>6</v>
      </c>
      <c r="O8" s="4">
        <v>6</v>
      </c>
    </row>
    <row r="9" spans="1:15">
      <c r="A9" s="4">
        <v>7</v>
      </c>
      <c r="B9" s="4" t="s">
        <v>19</v>
      </c>
      <c r="C9" s="4">
        <v>22219107319</v>
      </c>
      <c r="D9" s="10">
        <v>93.8155080213904</v>
      </c>
      <c r="E9" s="10">
        <v>91.0290237467019</v>
      </c>
      <c r="F9" s="10">
        <v>90.1149425287356</v>
      </c>
      <c r="G9" s="9">
        <f>(D9*1.1+E9*1.2+F9*1.3)/3.6</f>
        <v>91.5503646130355</v>
      </c>
      <c r="H9" s="4">
        <f>RANK(G9,$G$3:$G$38)</f>
        <v>8</v>
      </c>
      <c r="I9" s="10">
        <v>89.4008048128342</v>
      </c>
      <c r="J9" s="9">
        <v>87.2354142480211</v>
      </c>
      <c r="K9" s="10">
        <v>85.4414655172414</v>
      </c>
      <c r="L9" s="9">
        <f>SUM(I9:K9)/3</f>
        <v>87.3592281926989</v>
      </c>
      <c r="M9" s="4">
        <f>RANK(L9,$L$3:$L$38)</f>
        <v>6</v>
      </c>
      <c r="N9" s="4">
        <f>(H9+M9)/2</f>
        <v>7</v>
      </c>
      <c r="O9" s="4">
        <v>7</v>
      </c>
    </row>
    <row r="10" spans="1:15">
      <c r="A10" s="4">
        <v>8</v>
      </c>
      <c r="B10" s="4" t="s">
        <v>20</v>
      </c>
      <c r="C10" s="4">
        <v>22219107317</v>
      </c>
      <c r="D10" s="10">
        <v>90.072192513369</v>
      </c>
      <c r="E10" s="10">
        <v>89.7097625329815</v>
      </c>
      <c r="F10" s="10">
        <v>94.5632183908046</v>
      </c>
      <c r="G10" s="9">
        <f>(D10*1.1+E10*1.2+F10*1.3)/3.6</f>
        <v>91.573141864536</v>
      </c>
      <c r="H10" s="4">
        <f>RANK(G10,$G$3:$G$38)</f>
        <v>7</v>
      </c>
      <c r="I10" s="10">
        <v>87.1468155080214</v>
      </c>
      <c r="J10" s="9">
        <v>84.0718575197889</v>
      </c>
      <c r="K10" s="10">
        <v>88.6354310344828</v>
      </c>
      <c r="L10" s="9">
        <f>SUM(I10:K10)/3</f>
        <v>86.618034687431</v>
      </c>
      <c r="M10" s="4">
        <f>RANK(L10,$L$3:$L$38)</f>
        <v>9</v>
      </c>
      <c r="N10" s="4">
        <f>(H10+M10)/2</f>
        <v>8</v>
      </c>
      <c r="O10" s="4">
        <v>8</v>
      </c>
    </row>
    <row r="11" spans="1:15">
      <c r="A11" s="4">
        <v>9</v>
      </c>
      <c r="B11" s="4" t="s">
        <v>21</v>
      </c>
      <c r="C11" s="4">
        <v>22219130133</v>
      </c>
      <c r="D11" s="10">
        <v>98.9304812834225</v>
      </c>
      <c r="E11" s="10">
        <v>89.7097625329815</v>
      </c>
      <c r="F11" s="10">
        <v>81.8390804597701</v>
      </c>
      <c r="G11" s="9">
        <f>(D11*1.1+E11*1.2+F11*1.3)/3.6</f>
        <v>89.6850136247344</v>
      </c>
      <c r="H11" s="4">
        <f>RANK(G11,$G$3:$G$38)</f>
        <v>9</v>
      </c>
      <c r="I11" s="10">
        <v>93.1752887700535</v>
      </c>
      <c r="J11" s="9">
        <v>86.7553575197889</v>
      </c>
      <c r="K11" s="10">
        <v>81.3929482758621</v>
      </c>
      <c r="L11" s="9">
        <f>SUM(I11:K11)/3</f>
        <v>87.1078648552348</v>
      </c>
      <c r="M11" s="4">
        <f>RANK(L11,$L$3:$L$38)</f>
        <v>7</v>
      </c>
      <c r="N11" s="4">
        <f>(H11+M11)/2</f>
        <v>8</v>
      </c>
      <c r="O11" s="4">
        <v>9</v>
      </c>
    </row>
    <row r="12" spans="1:15">
      <c r="A12" s="4">
        <v>10</v>
      </c>
      <c r="B12" s="4" t="s">
        <v>22</v>
      </c>
      <c r="C12" s="4">
        <v>22219107113</v>
      </c>
      <c r="D12" s="10">
        <v>92.7693266832918</v>
      </c>
      <c r="E12" s="10">
        <v>87.5</v>
      </c>
      <c r="F12" s="10">
        <v>83.0689655172414</v>
      </c>
      <c r="G12" s="9">
        <f>(D12*1.1+E12*1.2+F12*1.3)/3.6</f>
        <v>87.5099762566763</v>
      </c>
      <c r="H12" s="4">
        <f>RANK(G12,$G$3:$G$38)</f>
        <v>10</v>
      </c>
      <c r="I12" s="10">
        <v>86.8335960099751</v>
      </c>
      <c r="J12" s="9">
        <v>84.209</v>
      </c>
      <c r="K12" s="10">
        <v>80.4213793103448</v>
      </c>
      <c r="L12" s="9">
        <f>SUM(I12:K12)/3</f>
        <v>83.8213251067733</v>
      </c>
      <c r="M12" s="4">
        <f>RANK(L12,$L$3:$L$38)</f>
        <v>13</v>
      </c>
      <c r="N12" s="4">
        <f>(H12+M12)/2</f>
        <v>11.5</v>
      </c>
      <c r="O12" s="4">
        <v>10</v>
      </c>
    </row>
    <row r="13" spans="1:15">
      <c r="A13" s="4">
        <v>11</v>
      </c>
      <c r="B13" s="4" t="s">
        <v>23</v>
      </c>
      <c r="C13" s="4">
        <v>22219107514</v>
      </c>
      <c r="D13" s="10">
        <v>83.3759590792839</v>
      </c>
      <c r="E13" s="10">
        <v>85.1318944844125</v>
      </c>
      <c r="F13" s="10">
        <v>86.8965517241379</v>
      </c>
      <c r="G13" s="9">
        <f>(D13*1.1+E13*1.2+F13*1.3)/3.6</f>
        <v>85.2325960027462</v>
      </c>
      <c r="H13" s="4">
        <f>RANK(G13,$G$3:$G$38)</f>
        <v>13</v>
      </c>
      <c r="I13" s="10">
        <v>82.9125754475703</v>
      </c>
      <c r="J13" s="9">
        <v>84.3331366906475</v>
      </c>
      <c r="K13" s="10">
        <v>91.7079310344828</v>
      </c>
      <c r="L13" s="9">
        <f>SUM(I13:K13)/3</f>
        <v>86.3178810575669</v>
      </c>
      <c r="M13" s="4">
        <f>RANK(L13,$L$3:$L$38)</f>
        <v>10</v>
      </c>
      <c r="N13" s="4">
        <f>(H13+M13)/2</f>
        <v>11.5</v>
      </c>
      <c r="O13" s="4">
        <v>10</v>
      </c>
    </row>
    <row r="14" spans="1:15">
      <c r="A14" s="4">
        <v>12</v>
      </c>
      <c r="B14" s="4" t="s">
        <v>24</v>
      </c>
      <c r="C14" s="4">
        <v>22219107304</v>
      </c>
      <c r="D14" s="10">
        <v>80.1791443850267</v>
      </c>
      <c r="E14" s="10">
        <v>81.0026385224274</v>
      </c>
      <c r="F14" s="10">
        <v>86.9770114942529</v>
      </c>
      <c r="G14" s="9">
        <f>(D14*1.1+E14*1.2+F14*1.3)/3.6</f>
        <v>82.9084277758253</v>
      </c>
      <c r="H14" s="4">
        <f>RANK(G14,$G$3:$G$38)</f>
        <v>14</v>
      </c>
      <c r="I14" s="10">
        <v>82.531486631016</v>
      </c>
      <c r="J14" s="9">
        <v>81.3705831134565</v>
      </c>
      <c r="K14" s="10">
        <v>90.6882068965517</v>
      </c>
      <c r="L14" s="9">
        <f>SUM(I14:K14)/3</f>
        <v>84.8634255470081</v>
      </c>
      <c r="M14" s="4">
        <f>RANK(L14,$L$3:$L$38)</f>
        <v>11</v>
      </c>
      <c r="N14" s="4">
        <f>(H14+M14)/2</f>
        <v>12.5</v>
      </c>
      <c r="O14" s="4">
        <v>12</v>
      </c>
    </row>
    <row r="15" spans="1:15">
      <c r="A15" s="4">
        <v>13</v>
      </c>
      <c r="B15" s="4" t="s">
        <v>25</v>
      </c>
      <c r="C15" s="4">
        <v>22219108219</v>
      </c>
      <c r="D15" s="10">
        <v>87.6657754010695</v>
      </c>
      <c r="E15" s="10">
        <v>90.7097625329815</v>
      </c>
      <c r="F15" s="10">
        <v>84.367816091954</v>
      </c>
      <c r="G15" s="9">
        <f>(D15*1.1+E15*1.2+F15*1.3)/3.6</f>
        <v>87.4895080278596</v>
      </c>
      <c r="H15" s="4">
        <f>RANK(G15,$G$3:$G$38)</f>
        <v>11</v>
      </c>
      <c r="I15" s="10">
        <v>83.8574652406417</v>
      </c>
      <c r="J15" s="9">
        <v>83.7438575197889</v>
      </c>
      <c r="K15" s="10">
        <v>80.8196896551724</v>
      </c>
      <c r="L15" s="9">
        <f>SUM(I15:K15)/3</f>
        <v>82.8070041385343</v>
      </c>
      <c r="M15" s="4">
        <f>RANK(L15,$L$3:$L$38)</f>
        <v>14</v>
      </c>
      <c r="N15" s="4">
        <f>(H15+M15)/2</f>
        <v>12.5</v>
      </c>
      <c r="O15" s="4">
        <v>12</v>
      </c>
    </row>
    <row r="16" spans="1:15">
      <c r="A16" s="4">
        <v>14</v>
      </c>
      <c r="B16" s="4" t="s">
        <v>26</v>
      </c>
      <c r="C16" s="4">
        <v>22219107118</v>
      </c>
      <c r="D16" s="10">
        <v>86.5349127182045</v>
      </c>
      <c r="E16" s="10">
        <v>86.2843137254902</v>
      </c>
      <c r="F16" s="10">
        <v>76.551724137931</v>
      </c>
      <c r="G16" s="9">
        <f>(D16*1.1+E16*1.2+F16*1.3)/3.6</f>
        <v>82.8463393999787</v>
      </c>
      <c r="H16" s="4">
        <f>RANK(G16,$G$3:$G$38)</f>
        <v>15</v>
      </c>
      <c r="I16" s="10">
        <v>86.2629476309227</v>
      </c>
      <c r="J16" s="9">
        <v>85.2005882352941</v>
      </c>
      <c r="K16" s="10">
        <v>80.0915344827586</v>
      </c>
      <c r="L16" s="9">
        <f>SUM(I16:K16)/3</f>
        <v>83.8516901163251</v>
      </c>
      <c r="M16" s="4">
        <f>RANK(L16,$L$3:$L$38)</f>
        <v>12</v>
      </c>
      <c r="N16" s="4">
        <f>(H16+M16)/2</f>
        <v>13.5</v>
      </c>
      <c r="O16" s="4">
        <v>14</v>
      </c>
    </row>
    <row r="17" spans="1:15">
      <c r="A17" s="4">
        <v>15</v>
      </c>
      <c r="B17" s="4" t="s">
        <v>27</v>
      </c>
      <c r="C17" s="4">
        <v>22219107417</v>
      </c>
      <c r="D17" s="10">
        <v>94.5454545454545</v>
      </c>
      <c r="E17" s="10">
        <v>82.3960880195599</v>
      </c>
      <c r="F17" s="10">
        <v>81.8390804597701</v>
      </c>
      <c r="G17" s="9">
        <f>(D17*1.1+E17*1.2+F17*1.3)/3.6</f>
        <v>85.9072528392147</v>
      </c>
      <c r="H17" s="4">
        <f>RANK(G17,$G$3:$G$38)</f>
        <v>12</v>
      </c>
      <c r="I17" s="10">
        <v>86.8437727272727</v>
      </c>
      <c r="J17" s="9">
        <v>79.1726528117359</v>
      </c>
      <c r="K17" s="10">
        <v>79.0434482758621</v>
      </c>
      <c r="L17" s="9">
        <f>SUM(I17:K17)/3</f>
        <v>81.6866246049569</v>
      </c>
      <c r="M17" s="4">
        <f>RANK(L17,$L$3:$L$38)</f>
        <v>15</v>
      </c>
      <c r="N17" s="4">
        <f>(H17+M17)/2</f>
        <v>13.5</v>
      </c>
      <c r="O17" s="4">
        <v>14</v>
      </c>
    </row>
    <row r="18" spans="1:15">
      <c r="A18" s="4">
        <v>16</v>
      </c>
      <c r="B18" s="4" t="s">
        <v>28</v>
      </c>
      <c r="C18" s="4">
        <v>22219107108</v>
      </c>
      <c r="D18" s="10">
        <v>90.0261845386534</v>
      </c>
      <c r="E18" s="10">
        <v>80.8823529411765</v>
      </c>
      <c r="F18" s="10">
        <v>76.7816091954023</v>
      </c>
      <c r="G18" s="9">
        <f>(D18*1.1+E18*1.2+F18*1.3)/3.6</f>
        <v>82.1954773544315</v>
      </c>
      <c r="H18" s="4">
        <f>RANK(G18,$G$3:$G$38)</f>
        <v>17</v>
      </c>
      <c r="I18" s="10">
        <v>86.763710723192</v>
      </c>
      <c r="J18" s="9">
        <v>79.8134117647059</v>
      </c>
      <c r="K18" s="10">
        <v>78.2449655172414</v>
      </c>
      <c r="L18" s="9">
        <f>SUM(I18:K18)/3</f>
        <v>81.6073626683798</v>
      </c>
      <c r="M18" s="4">
        <f>RANK(L18,$L$3:$L$38)</f>
        <v>16</v>
      </c>
      <c r="N18" s="4">
        <f>(H18+M18)/2</f>
        <v>16.5</v>
      </c>
      <c r="O18" s="4">
        <v>16</v>
      </c>
    </row>
    <row r="19" spans="1:15">
      <c r="A19" s="4">
        <v>17</v>
      </c>
      <c r="B19" s="4" t="s">
        <v>29</v>
      </c>
      <c r="C19" s="4">
        <v>22219107413</v>
      </c>
      <c r="D19" s="10">
        <v>84.9350649350649</v>
      </c>
      <c r="E19" s="10">
        <v>81.1735941320293</v>
      </c>
      <c r="F19" s="10">
        <v>81.1494252873563</v>
      </c>
      <c r="G19" s="9">
        <f>(D19*1.1+E19*1.2+F19*1.3)/3.6</f>
        <v>82.3142047946027</v>
      </c>
      <c r="H19" s="4">
        <f>RANK(G19,$G$3:$G$38)</f>
        <v>16</v>
      </c>
      <c r="I19" s="10">
        <v>81.157538961039</v>
      </c>
      <c r="J19" s="9">
        <v>78.5101564792176</v>
      </c>
      <c r="K19" s="10">
        <v>78.8676551724138</v>
      </c>
      <c r="L19" s="9">
        <f>SUM(I19:K19)/3</f>
        <v>79.5117835375568</v>
      </c>
      <c r="M19" s="4">
        <f>RANK(L19,$L$3:$L$38)</f>
        <v>18</v>
      </c>
      <c r="N19" s="4">
        <f>(H19+M19)/2</f>
        <v>17</v>
      </c>
      <c r="O19" s="4">
        <v>17</v>
      </c>
    </row>
    <row r="20" spans="1:15">
      <c r="A20" s="4">
        <v>18</v>
      </c>
      <c r="B20" s="4" t="s">
        <v>30</v>
      </c>
      <c r="C20" s="4">
        <v>22219107425</v>
      </c>
      <c r="D20" s="10">
        <v>81.0194805194805</v>
      </c>
      <c r="E20" s="10">
        <v>74.8166259168704</v>
      </c>
      <c r="F20" s="10">
        <v>78.8505747126437</v>
      </c>
      <c r="G20" s="9">
        <f>(D20*1.1+E20*1.2+F20*1.3)/3.6</f>
        <v>78.1686463328083</v>
      </c>
      <c r="H20" s="4">
        <f>RANK(G20,$G$3:$G$38)</f>
        <v>20</v>
      </c>
      <c r="I20" s="10">
        <v>80.9691883116883</v>
      </c>
      <c r="J20" s="9">
        <v>75.0759755501223</v>
      </c>
      <c r="K20" s="10">
        <v>84.8003448275862</v>
      </c>
      <c r="L20" s="9">
        <f>SUM(I20:K20)/3</f>
        <v>80.2818362297989</v>
      </c>
      <c r="M20" s="4">
        <f>RANK(L20,$L$3:$L$38)</f>
        <v>17</v>
      </c>
      <c r="N20" s="4">
        <f>(H20+M20)/2</f>
        <v>18.5</v>
      </c>
      <c r="O20" s="4">
        <v>18</v>
      </c>
    </row>
    <row r="21" spans="1:15">
      <c r="A21" s="4">
        <v>19</v>
      </c>
      <c r="B21" s="4" t="s">
        <v>31</v>
      </c>
      <c r="C21" s="4">
        <v>22219107404</v>
      </c>
      <c r="D21" s="11">
        <v>86.4935064935065</v>
      </c>
      <c r="E21" s="10">
        <v>74.8166259168704</v>
      </c>
      <c r="F21" s="10">
        <v>80.9195402298851</v>
      </c>
      <c r="G21" s="9">
        <f>(D21*1.1+E21*1.2+F21*1.3)/3.6</f>
        <v>80.588391817209</v>
      </c>
      <c r="H21" s="4">
        <f>RANK(G21,$G$3:$G$38)</f>
        <v>18</v>
      </c>
      <c r="I21" s="11">
        <v>81.7921038961039</v>
      </c>
      <c r="J21" s="9">
        <v>74.7839755501222</v>
      </c>
      <c r="K21" s="10">
        <v>78.621724137931</v>
      </c>
      <c r="L21" s="9">
        <f>SUM(I21:K21)/3</f>
        <v>78.3992678613857</v>
      </c>
      <c r="M21" s="4">
        <f>RANK(L21,$L$3:$L$38)</f>
        <v>20</v>
      </c>
      <c r="N21" s="4">
        <f>(H21+M21)/2</f>
        <v>19</v>
      </c>
      <c r="O21" s="4">
        <v>19</v>
      </c>
    </row>
    <row r="22" spans="1:15">
      <c r="A22" s="4">
        <v>20</v>
      </c>
      <c r="B22" s="4" t="s">
        <v>32</v>
      </c>
      <c r="C22" s="4">
        <v>22219107201</v>
      </c>
      <c r="D22" s="10">
        <v>85.1385390428212</v>
      </c>
      <c r="E22" s="10">
        <v>82.3529411764706</v>
      </c>
      <c r="F22" s="10">
        <v>71.4942528735632</v>
      </c>
      <c r="G22" s="9">
        <f>(D22*1.1+E22*1.2+F22*1.3)/3.6</f>
        <v>79.2829030818056</v>
      </c>
      <c r="H22" s="4">
        <f>RANK(G22,$G$3:$G$38)</f>
        <v>19</v>
      </c>
      <c r="I22" s="10">
        <v>80.5721234256927</v>
      </c>
      <c r="J22" s="9">
        <v>77.9447647058823</v>
      </c>
      <c r="K22" s="10">
        <v>72.6865517241379</v>
      </c>
      <c r="L22" s="9">
        <f>SUM(I22:K22)/3</f>
        <v>77.0678132852376</v>
      </c>
      <c r="M22" s="4">
        <f>RANK(L22,$L$3:$L$38)</f>
        <v>21</v>
      </c>
      <c r="N22" s="4">
        <f>(H22+M22)/2</f>
        <v>20</v>
      </c>
      <c r="O22" s="4">
        <v>20</v>
      </c>
    </row>
    <row r="23" spans="1:15">
      <c r="A23" s="4">
        <v>21</v>
      </c>
      <c r="B23" s="4" t="s">
        <v>33</v>
      </c>
      <c r="C23" s="4">
        <v>22219107513</v>
      </c>
      <c r="D23" s="10">
        <v>72.1112531969309</v>
      </c>
      <c r="E23" s="10">
        <v>67.8657074340528</v>
      </c>
      <c r="F23" s="10">
        <v>79.1609195402299</v>
      </c>
      <c r="G23" s="9">
        <f>(D23*1.1+E23*1.2+F23*1.3)/3.6</f>
        <v>73.2417841221628</v>
      </c>
      <c r="H23" s="4">
        <f>RANK(G23,$G$3:$G$38)</f>
        <v>23</v>
      </c>
      <c r="I23" s="10">
        <v>77.7647519181586</v>
      </c>
      <c r="J23" s="9">
        <v>73.2874244604317</v>
      </c>
      <c r="K23" s="10">
        <v>85.6615517241379</v>
      </c>
      <c r="L23" s="9">
        <f>SUM(I23:K23)/3</f>
        <v>78.9045760342427</v>
      </c>
      <c r="M23" s="4">
        <f>RANK(L23,$L$3:$L$38)</f>
        <v>19</v>
      </c>
      <c r="N23" s="4">
        <f>(H23+M23)/2</f>
        <v>21</v>
      </c>
      <c r="O23" s="4">
        <v>21</v>
      </c>
    </row>
    <row r="24" spans="1:15">
      <c r="A24" s="4">
        <v>22</v>
      </c>
      <c r="B24" s="4" t="s">
        <v>34</v>
      </c>
      <c r="C24" s="4">
        <v>22219107112</v>
      </c>
      <c r="D24" s="10">
        <v>80.5511221945137</v>
      </c>
      <c r="E24" s="10">
        <v>81.6176470588235</v>
      </c>
      <c r="F24" s="10">
        <v>68.0459770114943</v>
      </c>
      <c r="G24" s="9">
        <f>(D24*1.1+E24*1.2+F24*1.3)/3.6</f>
        <v>76.3908836109711</v>
      </c>
      <c r="H24" s="4">
        <f>RANK(G24,$G$3:$G$38)</f>
        <v>21</v>
      </c>
      <c r="I24" s="10">
        <v>79.0636733167082</v>
      </c>
      <c r="J24" s="9">
        <v>78.4045882352941</v>
      </c>
      <c r="K24" s="10">
        <v>71.0375862068965</v>
      </c>
      <c r="L24" s="9">
        <f>SUM(I24:K24)/3</f>
        <v>76.1686159196329</v>
      </c>
      <c r="M24" s="4">
        <f>RANK(L24,$L$3:$L$38)</f>
        <v>22</v>
      </c>
      <c r="N24" s="4">
        <f>(H24+M24)/2</f>
        <v>21.5</v>
      </c>
      <c r="O24" s="4">
        <v>22</v>
      </c>
    </row>
    <row r="25" spans="1:15">
      <c r="A25" s="4">
        <v>23</v>
      </c>
      <c r="B25" s="4" t="s">
        <v>35</v>
      </c>
      <c r="C25" s="4">
        <v>22219107126</v>
      </c>
      <c r="D25" s="10">
        <v>77.5561097256858</v>
      </c>
      <c r="E25" s="10">
        <v>69.1176470588235</v>
      </c>
      <c r="F25" s="10">
        <v>75.4022988505747</v>
      </c>
      <c r="G25" s="9">
        <f>(D25*1.1+E25*1.2+F25*1.3)/3.6</f>
        <v>73.9655237984971</v>
      </c>
      <c r="H25" s="4">
        <f>RANK(G25,$G$3:$G$38)</f>
        <v>22</v>
      </c>
      <c r="I25" s="10">
        <v>75.6581658354115</v>
      </c>
      <c r="J25" s="9">
        <v>70.0755882352941</v>
      </c>
      <c r="K25" s="10">
        <v>75.6933793103448</v>
      </c>
      <c r="L25" s="9">
        <f>SUM(I25:K25)/3</f>
        <v>73.8090444603501</v>
      </c>
      <c r="M25" s="4">
        <f>RANK(L25,$L$3:$L$38)</f>
        <v>23</v>
      </c>
      <c r="N25" s="4">
        <f>(H25+M25)/2</f>
        <v>22.5</v>
      </c>
      <c r="O25" s="4">
        <v>23</v>
      </c>
    </row>
    <row r="26" spans="1:15">
      <c r="A26" s="4">
        <v>24</v>
      </c>
      <c r="B26" s="4" t="s">
        <v>36</v>
      </c>
      <c r="C26" s="4">
        <v>22219107422</v>
      </c>
      <c r="D26" s="10">
        <v>69.0909090909091</v>
      </c>
      <c r="E26" s="10">
        <v>73.5941320293399</v>
      </c>
      <c r="F26" s="10">
        <v>71.4942528735632</v>
      </c>
      <c r="G26" s="9">
        <f>(D26*1.1+E26*1.2+F26*1.3)/3.6</f>
        <v>71.4598575474556</v>
      </c>
      <c r="H26" s="4">
        <f>RANK(G26,$G$3:$G$38)</f>
        <v>24</v>
      </c>
      <c r="I26" s="10">
        <v>71.4020454545454</v>
      </c>
      <c r="J26" s="9">
        <v>73.4344792176039</v>
      </c>
      <c r="K26" s="10">
        <v>72.5455517241379</v>
      </c>
      <c r="L26" s="9">
        <f>SUM(I26:K26)/3</f>
        <v>72.4606921320958</v>
      </c>
      <c r="M26" s="4">
        <f>RANK(L26,$L$3:$L$38)</f>
        <v>24</v>
      </c>
      <c r="N26" s="4">
        <f>(H26+M26)/2</f>
        <v>24</v>
      </c>
      <c r="O26" s="4">
        <v>24</v>
      </c>
    </row>
    <row r="27" spans="1:15">
      <c r="A27" s="4">
        <v>25</v>
      </c>
      <c r="B27" s="4" t="s">
        <v>37</v>
      </c>
      <c r="C27" s="4">
        <v>22219118220</v>
      </c>
      <c r="D27" s="10">
        <v>70.3896103896104</v>
      </c>
      <c r="E27" s="10">
        <v>69.4376528117359</v>
      </c>
      <c r="F27" s="10">
        <v>70.5747126436782</v>
      </c>
      <c r="G27" s="9">
        <f>(D27*1.1+E27*1.2+F27*1.3)/3.6</f>
        <v>70.1391336776212</v>
      </c>
      <c r="H27" s="4">
        <f>RANK(G27,$G$3:$G$38)</f>
        <v>25</v>
      </c>
      <c r="I27" s="10">
        <v>72.8167662337662</v>
      </c>
      <c r="J27" s="9">
        <v>71.7185916870416</v>
      </c>
      <c r="K27" s="10">
        <v>72.0758275862069</v>
      </c>
      <c r="L27" s="9">
        <f>SUM(I27:K27)/3</f>
        <v>72.2037285023382</v>
      </c>
      <c r="M27" s="4">
        <f>RANK(L27,$L$3:$L$38)</f>
        <v>25</v>
      </c>
      <c r="N27" s="4">
        <f>(H27+M27)/2</f>
        <v>25</v>
      </c>
      <c r="O27" s="4">
        <v>25</v>
      </c>
    </row>
    <row r="28" spans="1:15">
      <c r="A28" s="4">
        <v>26</v>
      </c>
      <c r="B28" s="4" t="s">
        <v>38</v>
      </c>
      <c r="C28" s="4">
        <v>22219107414</v>
      </c>
      <c r="D28" s="10">
        <v>64.9350649350649</v>
      </c>
      <c r="E28" s="10">
        <v>61.3691931540342</v>
      </c>
      <c r="F28" s="10">
        <v>57.7011494252874</v>
      </c>
      <c r="G28" s="9">
        <f>(D28*1.1+E28*1.2+F28*1.3)/3.6</f>
        <v>61.134193740635</v>
      </c>
      <c r="H28" s="4">
        <f>RANK(G28,$G$3:$G$38)</f>
        <v>27</v>
      </c>
      <c r="I28" s="10">
        <v>69.007538961039</v>
      </c>
      <c r="J28" s="9">
        <v>66.5715158924205</v>
      </c>
      <c r="K28" s="10">
        <v>64.5526896551724</v>
      </c>
      <c r="L28" s="9">
        <f>SUM(I28:K28)/3</f>
        <v>66.7105815028773</v>
      </c>
      <c r="M28" s="4">
        <f>RANK(L28,$L$3:$L$38)</f>
        <v>26</v>
      </c>
      <c r="N28" s="4">
        <f>(H28+M28)/2</f>
        <v>26.5</v>
      </c>
      <c r="O28" s="4">
        <v>26</v>
      </c>
    </row>
    <row r="29" spans="1:15">
      <c r="A29" s="4">
        <v>27</v>
      </c>
      <c r="B29" s="4" t="s">
        <v>39</v>
      </c>
      <c r="C29" s="4">
        <v>22219108327</v>
      </c>
      <c r="D29" s="10"/>
      <c r="E29" s="10">
        <v>93.1372549019608</v>
      </c>
      <c r="F29" s="10">
        <v>89.8850574712644</v>
      </c>
      <c r="G29" s="9">
        <f>(D29*1.1+E29*1.2+F29*1.3)/3.6</f>
        <v>63.5042446097213</v>
      </c>
      <c r="H29" s="4">
        <f>RANK(G29,$G$3:$G$38)</f>
        <v>26</v>
      </c>
      <c r="I29" s="10"/>
      <c r="J29" s="9">
        <v>87.5263529411765</v>
      </c>
      <c r="K29" s="10">
        <v>84.9840344827586</v>
      </c>
      <c r="L29" s="9">
        <f>SUM(I29:K29)/3</f>
        <v>57.503462474645</v>
      </c>
      <c r="M29" s="4">
        <f>RANK(L29,$L$3:$L$38)</f>
        <v>27</v>
      </c>
      <c r="N29" s="4">
        <f>(H29+M29)/2</f>
        <v>26.5</v>
      </c>
      <c r="O29" s="4">
        <v>26</v>
      </c>
    </row>
    <row r="30" spans="1:15">
      <c r="A30" s="4">
        <v>28</v>
      </c>
      <c r="B30" s="4" t="s">
        <v>40</v>
      </c>
      <c r="C30" s="4">
        <v>22219107415</v>
      </c>
      <c r="D30" s="4"/>
      <c r="E30" s="10">
        <v>80.440097799511</v>
      </c>
      <c r="F30" s="10">
        <v>78.6206896551724</v>
      </c>
      <c r="G30" s="9">
        <f>(D30*1.1+E30*1.2+F30*1.3)/3.6</f>
        <v>55.2041705308715</v>
      </c>
      <c r="H30" s="4">
        <f>RANK(G30,$G$3:$G$38)</f>
        <v>28</v>
      </c>
      <c r="I30" s="4"/>
      <c r="J30" s="9">
        <v>77.5640586797066</v>
      </c>
      <c r="K30" s="10">
        <v>76.9224137931034</v>
      </c>
      <c r="L30" s="9">
        <f>SUM(I30:K30)/3</f>
        <v>51.49549082427</v>
      </c>
      <c r="M30" s="4">
        <f>RANK(L30,$L$3:$L$38)</f>
        <v>28</v>
      </c>
      <c r="N30" s="4">
        <f>(H30+M30)/2</f>
        <v>28</v>
      </c>
      <c r="O30" s="4">
        <v>28</v>
      </c>
    </row>
    <row r="31" spans="1:15">
      <c r="A31" s="4">
        <v>29</v>
      </c>
      <c r="B31" s="4" t="s">
        <v>41</v>
      </c>
      <c r="C31" s="4">
        <v>22219108326</v>
      </c>
      <c r="D31" s="10"/>
      <c r="E31" s="10">
        <v>79.1764705882353</v>
      </c>
      <c r="F31" s="10">
        <v>76.0919540229885</v>
      </c>
      <c r="G31" s="9">
        <f>(D31*1.1+E31*1.2+F31*1.3)/3.6</f>
        <v>53.8698069266021</v>
      </c>
      <c r="H31" s="4">
        <f>RANK(G31,$G$3:$G$38)</f>
        <v>29</v>
      </c>
      <c r="I31" s="10"/>
      <c r="J31" s="9">
        <v>77.3158823529412</v>
      </c>
      <c r="K31" s="10">
        <v>76.0271724137931</v>
      </c>
      <c r="L31" s="9">
        <f>SUM(I31:K31)/3</f>
        <v>51.1143515889114</v>
      </c>
      <c r="M31" s="4">
        <f>RANK(L31,$L$3:$L$38)</f>
        <v>29</v>
      </c>
      <c r="N31" s="4">
        <f>(H31+M31)/2</f>
        <v>29</v>
      </c>
      <c r="O31" s="4">
        <v>29</v>
      </c>
    </row>
    <row r="32" spans="1:15">
      <c r="A32" s="4">
        <v>30</v>
      </c>
      <c r="B32" s="4" t="s">
        <v>42</v>
      </c>
      <c r="C32" s="4">
        <v>22219133121</v>
      </c>
      <c r="D32" s="10"/>
      <c r="E32" s="10">
        <v>81.7941952506596</v>
      </c>
      <c r="F32" s="10">
        <v>73.3333333333333</v>
      </c>
      <c r="G32" s="9">
        <f>(D32*1.1+E32*1.2+F32*1.3)/3.6</f>
        <v>53.7462132317013</v>
      </c>
      <c r="H32" s="4">
        <f>RANK(G32,$G$3:$G$38)</f>
        <v>30</v>
      </c>
      <c r="I32" s="10"/>
      <c r="J32" s="9">
        <v>76.1465171503958</v>
      </c>
      <c r="K32" s="10">
        <v>73.36</v>
      </c>
      <c r="L32" s="9">
        <f>SUM(I32:K32)/3</f>
        <v>49.8355057167986</v>
      </c>
      <c r="M32" s="4">
        <f>RANK(L32,$L$3:$L$38)</f>
        <v>30</v>
      </c>
      <c r="N32" s="4">
        <f>(H32+M32)/2</f>
        <v>30</v>
      </c>
      <c r="O32" s="4">
        <v>30</v>
      </c>
    </row>
    <row r="33" spans="1:15">
      <c r="A33" s="4">
        <v>31</v>
      </c>
      <c r="B33" s="4" t="s">
        <v>43</v>
      </c>
      <c r="C33" s="4">
        <v>22219170120</v>
      </c>
      <c r="D33" s="10"/>
      <c r="E33" s="10">
        <v>66.6666666666667</v>
      </c>
      <c r="F33" s="10">
        <v>72.183908045977</v>
      </c>
      <c r="G33" s="9">
        <f>(D33*1.1+E33*1.2+F33*1.3)/3.6</f>
        <v>48.2886334610473</v>
      </c>
      <c r="H33" s="4">
        <f>RANK(G33,$G$3:$G$38)</f>
        <v>31</v>
      </c>
      <c r="I33" s="10"/>
      <c r="J33" s="9">
        <v>69.853</v>
      </c>
      <c r="K33" s="10">
        <v>73.2203448275862</v>
      </c>
      <c r="L33" s="9">
        <f>SUM(I33:K33)/3</f>
        <v>47.6911149425287</v>
      </c>
      <c r="M33" s="4">
        <f>RANK(L33,$L$3:$L$38)</f>
        <v>31</v>
      </c>
      <c r="N33" s="4">
        <f>(H33+M33)/2</f>
        <v>31</v>
      </c>
      <c r="O33" s="4">
        <v>31</v>
      </c>
    </row>
    <row r="34" spans="1:15">
      <c r="A34" s="4">
        <v>32</v>
      </c>
      <c r="B34" s="4" t="s">
        <v>44</v>
      </c>
      <c r="C34" s="4">
        <v>22219132428</v>
      </c>
      <c r="D34" s="10"/>
      <c r="E34" s="10">
        <v>62.3501199040767</v>
      </c>
      <c r="F34" s="10">
        <v>64.5977011494253</v>
      </c>
      <c r="G34" s="9">
        <f>(D34*1.1+E34*1.2+F34*1.3)/3.6</f>
        <v>44.1103209386514</v>
      </c>
      <c r="H34" s="4">
        <f>RANK(G34,$G$3:$G$38)</f>
        <v>32</v>
      </c>
      <c r="I34" s="10"/>
      <c r="J34" s="9">
        <v>64.149071942446</v>
      </c>
      <c r="K34" s="10">
        <v>68.9586206896552</v>
      </c>
      <c r="L34" s="9">
        <f>SUM(I34:K34)/3</f>
        <v>44.3692308773671</v>
      </c>
      <c r="M34" s="4">
        <f>RANK(L34,$L$3:$L$38)</f>
        <v>32</v>
      </c>
      <c r="N34" s="4">
        <f>(H34+M34)/2</f>
        <v>32</v>
      </c>
      <c r="O34" s="4">
        <v>32</v>
      </c>
    </row>
    <row r="35" spans="1:15">
      <c r="A35" s="4">
        <v>33</v>
      </c>
      <c r="B35" s="4" t="s">
        <v>45</v>
      </c>
      <c r="C35" s="4">
        <v>22219101205</v>
      </c>
      <c r="D35" s="10"/>
      <c r="E35" s="10">
        <v>58.3333333333333</v>
      </c>
      <c r="F35" s="10">
        <v>54.2528735632184</v>
      </c>
      <c r="G35" s="9">
        <f>(D35*1.1+E35*1.2+F35*1.3)/3.6</f>
        <v>39.0357598978289</v>
      </c>
      <c r="H35" s="4">
        <f>RANK(G35,$G$3:$G$38)</f>
        <v>33</v>
      </c>
      <c r="I35" s="10"/>
      <c r="J35" s="9">
        <v>65.14</v>
      </c>
      <c r="K35" s="10">
        <v>62.931724137931</v>
      </c>
      <c r="L35" s="9">
        <f>SUM(I35:K35)/3</f>
        <v>42.6905747126437</v>
      </c>
      <c r="M35" s="4">
        <f>RANK(L35,$L$3:$L$38)</f>
        <v>33</v>
      </c>
      <c r="N35" s="4">
        <f>(H35+M35)/2</f>
        <v>33</v>
      </c>
      <c r="O35" s="4">
        <v>33</v>
      </c>
    </row>
    <row r="36" spans="1:15">
      <c r="A36" s="4">
        <v>34</v>
      </c>
      <c r="B36" s="4" t="s">
        <v>46</v>
      </c>
      <c r="C36" s="4">
        <v>22219170125</v>
      </c>
      <c r="D36" s="10"/>
      <c r="E36" s="10">
        <v>49.868073878628</v>
      </c>
      <c r="F36" s="10">
        <v>57.0114942528736</v>
      </c>
      <c r="G36" s="9">
        <f>(D36*1.1+E36*1.2+F36*1.3)/3.6</f>
        <v>37.2101753286359</v>
      </c>
      <c r="H36" s="4">
        <f>RANK(G36,$G$3:$G$38)</f>
        <v>34</v>
      </c>
      <c r="I36" s="10"/>
      <c r="J36" s="9">
        <v>58.1588443271768</v>
      </c>
      <c r="K36" s="10">
        <v>63.4928965517241</v>
      </c>
      <c r="L36" s="9">
        <f>SUM(I36:K36)/3</f>
        <v>40.550580292967</v>
      </c>
      <c r="M36" s="4">
        <f>RANK(L36,$L$3:$L$38)</f>
        <v>34</v>
      </c>
      <c r="N36" s="4">
        <f>(H36+M36)/2</f>
        <v>34</v>
      </c>
      <c r="O36" s="4">
        <v>34</v>
      </c>
    </row>
    <row r="37" spans="1:15">
      <c r="A37" s="4">
        <v>35</v>
      </c>
      <c r="B37" s="4" t="s">
        <v>47</v>
      </c>
      <c r="C37" s="4">
        <v>20219107629</v>
      </c>
      <c r="D37" s="10"/>
      <c r="E37" s="10">
        <v>47.9616306954436</v>
      </c>
      <c r="F37" s="10">
        <v>53.5632183908046</v>
      </c>
      <c r="G37" s="9">
        <f>(D37*1.1+E37*1.2+F37*1.3)/3.6</f>
        <v>35.3294835396051</v>
      </c>
      <c r="H37" s="4">
        <f>RANK(G37,$G$3:$G$38)</f>
        <v>35</v>
      </c>
      <c r="I37" s="10"/>
      <c r="J37" s="9">
        <v>56.0269784172662</v>
      </c>
      <c r="K37" s="10">
        <v>62.2379310344828</v>
      </c>
      <c r="L37" s="9">
        <f>SUM(I37:K37)/3</f>
        <v>39.4216364839163</v>
      </c>
      <c r="M37" s="4">
        <f>RANK(L37,$L$3:$L$38)</f>
        <v>35</v>
      </c>
      <c r="N37" s="4">
        <f>(H37+M37)/2</f>
        <v>35</v>
      </c>
      <c r="O37" s="4">
        <v>35</v>
      </c>
    </row>
    <row r="38" spans="1:15">
      <c r="A38" s="4">
        <v>36</v>
      </c>
      <c r="B38" s="4" t="s">
        <v>48</v>
      </c>
      <c r="C38" s="4">
        <v>22219133135</v>
      </c>
      <c r="D38" s="10"/>
      <c r="E38" s="10">
        <v>46.7018469656992</v>
      </c>
      <c r="F38" s="10">
        <v>43.448275862069</v>
      </c>
      <c r="G38" s="9">
        <f>(D38*1.1+E38*1.2+F38*1.3)/3.6</f>
        <v>31.2569374943135</v>
      </c>
      <c r="H38" s="4">
        <f>RANK(G38,$G$3:$G$38)</f>
        <v>36</v>
      </c>
      <c r="I38" s="10"/>
      <c r="J38" s="9">
        <v>57.7271081794195</v>
      </c>
      <c r="K38" s="10">
        <v>55.3589655172414</v>
      </c>
      <c r="L38" s="9">
        <f>SUM(I38:K38)/3</f>
        <v>37.695357898887</v>
      </c>
      <c r="M38" s="4">
        <f>RANK(L38,$L$3:$L$38)</f>
        <v>36</v>
      </c>
      <c r="N38" s="4">
        <f>(H38+M38)/2</f>
        <v>36</v>
      </c>
      <c r="O38" s="4">
        <v>36</v>
      </c>
    </row>
  </sheetData>
  <sortState ref="A3:O38">
    <sortCondition ref="N3"/>
  </sortState>
  <mergeCells count="3">
    <mergeCell ref="D1:H1"/>
    <mergeCell ref="I1:M1"/>
    <mergeCell ref="N1:O1"/>
  </mergeCells>
  <conditionalFormatting sqref="B5">
    <cfRule type="duplicateValues" dxfId="0" priority="28"/>
  </conditionalFormatting>
  <conditionalFormatting sqref="B10">
    <cfRule type="duplicateValues" dxfId="0" priority="27"/>
  </conditionalFormatting>
  <conditionalFormatting sqref="B12">
    <cfRule type="duplicateValues" dxfId="0" priority="25"/>
  </conditionalFormatting>
  <conditionalFormatting sqref="B15">
    <cfRule type="duplicateValues" dxfId="0" priority="20"/>
  </conditionalFormatting>
  <conditionalFormatting sqref="B17">
    <cfRule type="duplicateValues" dxfId="0" priority="29"/>
  </conditionalFormatting>
  <conditionalFormatting sqref="B18">
    <cfRule type="duplicateValues" dxfId="0" priority="10"/>
  </conditionalFormatting>
  <conditionalFormatting sqref="B19">
    <cfRule type="duplicateValues" dxfId="0" priority="6"/>
  </conditionalFormatting>
  <conditionalFormatting sqref="B20">
    <cfRule type="duplicateValues" dxfId="0" priority="4"/>
  </conditionalFormatting>
  <conditionalFormatting sqref="B26">
    <cfRule type="duplicateValues" dxfId="0" priority="19"/>
  </conditionalFormatting>
  <conditionalFormatting sqref="B29">
    <cfRule type="duplicateValues" dxfId="0" priority="14"/>
  </conditionalFormatting>
  <conditionalFormatting sqref="B36">
    <cfRule type="duplicateValues" dxfId="0" priority="13"/>
  </conditionalFormatting>
  <conditionalFormatting sqref="B37">
    <cfRule type="duplicateValues" dxfId="0" priority="18"/>
  </conditionalFormatting>
  <conditionalFormatting sqref="B38">
    <cfRule type="duplicateValues" dxfId="0" priority="17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AEC6DD69347941178EC93EB61EB2AD37_13</vt:lpwstr>
  </property>
  <property fmtid="{D5CDD505-2E9C-101B-9397-08002B2CF9AE}" pid="4" name="CalculationRule">
    <vt:i4>0</vt:i4>
  </property>
</Properties>
</file>